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-135" windowWidth="11505" windowHeight="12075" activeTab="1"/>
  </bookViews>
  <sheets>
    <sheet name="логистика" sheetId="7" r:id="rId1"/>
    <sheet name="Условия поставки" sheetId="2" r:id="rId2"/>
    <sheet name="Лист1" sheetId="6" r:id="rId3"/>
  </sheets>
  <definedNames>
    <definedName name="_xlnm._FilterDatabase" localSheetId="0" hidden="1">логистика!$A$2:$L$83</definedName>
  </definedNames>
  <calcPr calcId="145621"/>
</workbook>
</file>

<file path=xl/calcChain.xml><?xml version="1.0" encoding="utf-8"?>
<calcChain xmlns="http://schemas.openxmlformats.org/spreadsheetml/2006/main">
  <c r="K84" i="7" l="1"/>
  <c r="J84" i="7"/>
  <c r="I84" i="7"/>
  <c r="H84" i="7"/>
  <c r="G84" i="7"/>
  <c r="F84" i="7"/>
  <c r="L83" i="7"/>
  <c r="L82" i="7"/>
  <c r="L81" i="7"/>
  <c r="L80" i="7"/>
  <c r="L79" i="7"/>
  <c r="L78" i="7"/>
  <c r="L76" i="7"/>
  <c r="L75" i="7"/>
  <c r="L74" i="7"/>
  <c r="L73" i="7"/>
  <c r="L72" i="7"/>
  <c r="L71" i="7"/>
  <c r="L70" i="7"/>
  <c r="L69" i="7"/>
  <c r="L68" i="7"/>
  <c r="L67" i="7"/>
  <c r="L66" i="7"/>
  <c r="L65" i="7"/>
  <c r="L64" i="7"/>
  <c r="L63" i="7"/>
  <c r="L62" i="7"/>
  <c r="L61" i="7"/>
  <c r="L60" i="7"/>
  <c r="L59" i="7"/>
  <c r="L58" i="7"/>
  <c r="L57" i="7"/>
  <c r="L56" i="7"/>
  <c r="L55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40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3" i="7"/>
  <c r="L22" i="7"/>
  <c r="L21" i="7"/>
  <c r="L20" i="7"/>
  <c r="L19" i="7"/>
  <c r="L18" i="7"/>
  <c r="L17" i="7"/>
  <c r="L16" i="7"/>
  <c r="L15" i="7"/>
  <c r="L14" i="7"/>
  <c r="L13" i="7"/>
  <c r="L12" i="7"/>
  <c r="L11" i="7"/>
  <c r="L10" i="7"/>
  <c r="L9" i="7"/>
  <c r="L8" i="7"/>
  <c r="L7" i="7"/>
  <c r="L6" i="7"/>
  <c r="L5" i="7"/>
  <c r="L4" i="7"/>
  <c r="L3" i="7"/>
  <c r="L84" i="7" l="1"/>
</calcChain>
</file>

<file path=xl/sharedStrings.xml><?xml version="1.0" encoding="utf-8"?>
<sst xmlns="http://schemas.openxmlformats.org/spreadsheetml/2006/main" count="288" uniqueCount="121">
  <si>
    <t>Краткий текст материала</t>
  </si>
  <si>
    <t>ЕИ</t>
  </si>
  <si>
    <t>Номер ТЗ</t>
  </si>
  <si>
    <t>Способ доставки</t>
  </si>
  <si>
    <t>Срок поставки</t>
  </si>
  <si>
    <t>Воронежэнерго</t>
  </si>
  <si>
    <t>Костромаэнерго</t>
  </si>
  <si>
    <t>Курскэнерго</t>
  </si>
  <si>
    <t>Липецкэнерго</t>
  </si>
  <si>
    <t>Тамбовэнерго</t>
  </si>
  <si>
    <t>Ярэнерго</t>
  </si>
  <si>
    <t xml:space="preserve">Кол-во </t>
  </si>
  <si>
    <t>Адрес доставки</t>
  </si>
  <si>
    <t>№</t>
  </si>
  <si>
    <t>Филиал</t>
  </si>
  <si>
    <t>Номер лота</t>
  </si>
  <si>
    <t>автомобильный</t>
  </si>
  <si>
    <t>г.Кострома, ул. Катушечная 157, центральный склад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</si>
  <si>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</si>
  <si>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</si>
  <si>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Тамбов, ул.Авиационная, д.149</t>
  </si>
  <si>
    <t>ШТ</t>
  </si>
  <si>
    <t>Воронежская область, г. Воронеж, ул. 9 Января, 205</t>
  </si>
  <si>
    <t>208C</t>
  </si>
  <si>
    <t>Масла автомобильные</t>
  </si>
  <si>
    <t>Масло Husqvarna 2T 5440359-01</t>
  </si>
  <si>
    <t>Масло двухтактное STIHL</t>
  </si>
  <si>
    <t>Масло М8</t>
  </si>
  <si>
    <t>Смазка графитная</t>
  </si>
  <si>
    <t>Смазка Циатим-201</t>
  </si>
  <si>
    <t>Смазка Циатим-201 0,8кг</t>
  </si>
  <si>
    <t>Смазка Циатим-203</t>
  </si>
  <si>
    <t>Смазка Циатим-221</t>
  </si>
  <si>
    <t>Смазка Циатим-221 0,8кг</t>
  </si>
  <si>
    <t>Л</t>
  </si>
  <si>
    <t>КГ</t>
  </si>
  <si>
    <t>Воронеж</t>
  </si>
  <si>
    <t>Смазка графитная УСсА</t>
  </si>
  <si>
    <t>208С</t>
  </si>
  <si>
    <t>Масло для двухтактных двигателей Partner</t>
  </si>
  <si>
    <t>Масло М8Ви</t>
  </si>
  <si>
    <t>Смазка ГОИ-54П</t>
  </si>
  <si>
    <t>Смазка WD-40 300мл</t>
  </si>
  <si>
    <t>Кострома</t>
  </si>
  <si>
    <t>Жидкость стеклоомывающая North way</t>
  </si>
  <si>
    <t>Масло Kansler 20000 API SL/CF 10W-40</t>
  </si>
  <si>
    <t>Масло гидравлическое ВМГЗ</t>
  </si>
  <si>
    <t>Масло ТЭп-15</t>
  </si>
  <si>
    <t>Масло индустриальное И-20А</t>
  </si>
  <si>
    <t>Масло М-8В</t>
  </si>
  <si>
    <t>Масло Sibi Motor М-10Г2к</t>
  </si>
  <si>
    <t>Масло Shell Helix Plus API SL/CF 10W-40</t>
  </si>
  <si>
    <t>Масло М-10ДМ</t>
  </si>
  <si>
    <t>Масло гидравлическое МГЕ-46В</t>
  </si>
  <si>
    <t>Масло Mobil Delvac MX Extra CG-4 10W-40</t>
  </si>
  <si>
    <t>Антигель HG 3426 325мл</t>
  </si>
  <si>
    <t>Антифриз ОЖ-40 Энергия красный</t>
  </si>
  <si>
    <t>Антифриз ОЖ-40 Энергия зеленый</t>
  </si>
  <si>
    <t>Масло Дизель Экстра API CF-4 10W-40</t>
  </si>
  <si>
    <t>Антифриз Luxe Blue Line синий</t>
  </si>
  <si>
    <t>Курск</t>
  </si>
  <si>
    <t>Антигель HG 3422 200мл</t>
  </si>
  <si>
    <t>Антифриз X-Freeze Carbox красный</t>
  </si>
  <si>
    <t>Антифриз X-Freeze Classic зеленый</t>
  </si>
  <si>
    <t>ЖИДКОСТЬ ДЛЯ ОМЫВАТЕЛЯ АРКТИКА 5 л</t>
  </si>
  <si>
    <t>Жидкость тормозная Рос DOT-4 455г</t>
  </si>
  <si>
    <t>Керосин осветительный КО</t>
  </si>
  <si>
    <t>Масло Motul Snowpower 2T API TC</t>
  </si>
  <si>
    <t>Масло Ravenol TSI API SM/CF 10W-40</t>
  </si>
  <si>
    <t>Масло для 2-х такт двигат. Husqvarna HP</t>
  </si>
  <si>
    <t>Масло индустриальное И20А</t>
  </si>
  <si>
    <t>Масло Лукойл Стандарт API SF/CC 10W-40</t>
  </si>
  <si>
    <t>Масло моторное SAE5W40 п/с</t>
  </si>
  <si>
    <t>Масло моторное М10 ДМ</t>
  </si>
  <si>
    <t>Масло моторное М-8В</t>
  </si>
  <si>
    <t>Масло ТМ 3-18</t>
  </si>
  <si>
    <t>Масло ТМ 5-18</t>
  </si>
  <si>
    <t>Смазка Литол-24 2,1кг</t>
  </si>
  <si>
    <t>Тосол синтез феликс-40</t>
  </si>
  <si>
    <t>Электролит OIL RIGHT</t>
  </si>
  <si>
    <t>Смазка ЭПС-98</t>
  </si>
  <si>
    <t>Липецк</t>
  </si>
  <si>
    <t>Масло 2Т для двухтактных двигателей</t>
  </si>
  <si>
    <t>Масло Luxe М-10Г2к API CD SAE 30</t>
  </si>
  <si>
    <t>Масло Luxe Lux API SJ/CF 10W-40</t>
  </si>
  <si>
    <t>Масло Лукойл полусинтетическое 10W40</t>
  </si>
  <si>
    <t>Масло трансмиссионное 80W90</t>
  </si>
  <si>
    <t>Масло промывочное Роснефть Express</t>
  </si>
  <si>
    <t>Тосол А-40М</t>
  </si>
  <si>
    <t>Смазка Литол-24 10кг</t>
  </si>
  <si>
    <t>Смазка Солидол С</t>
  </si>
  <si>
    <t>Смазка WD-40 420мл</t>
  </si>
  <si>
    <t>Масло Castrol Magnatec API SN/CF 5W-40</t>
  </si>
  <si>
    <t>Масло Castrol Magnatec API SL/CF 10W-40</t>
  </si>
  <si>
    <t>Жидкость незамерзающая 5л</t>
  </si>
  <si>
    <t>Жидкость тормозная Атом Дот 4</t>
  </si>
  <si>
    <t>Масло моторное TERRION ENGIN MSI 10W40</t>
  </si>
  <si>
    <t>Масло трансмисс. TERRION GEAR STOU 10W40</t>
  </si>
  <si>
    <t>Масло трансмисс. G-Truk GL-4/GL-5 80W-90</t>
  </si>
  <si>
    <t>Масло TERRION HIDRAULIC STOU 10W-40</t>
  </si>
  <si>
    <t>Масло моторное синтетическое Toyota 5W40</t>
  </si>
  <si>
    <t>Герметик прокладка</t>
  </si>
  <si>
    <t>Масло М8В(Волга-Ойл) 5л</t>
  </si>
  <si>
    <t>Смазка ГОИ-54п ГОСТ 3276-89</t>
  </si>
  <si>
    <t>Тамбов</t>
  </si>
  <si>
    <t>209A</t>
  </si>
  <si>
    <t>Масло Mobil Ultra API SL/SJ/CF 10W-40</t>
  </si>
  <si>
    <t>Жидкость тормозная РосДот4 (1=О,5л)</t>
  </si>
  <si>
    <t>Масло трансмиссионное ТАП-15</t>
  </si>
  <si>
    <t>Смазка WD-40 400мл</t>
  </si>
  <si>
    <t>Масло гидравлическое Mobil Univis N46</t>
  </si>
  <si>
    <t>Ярославль</t>
  </si>
  <si>
    <t>Ярославская площадка: РФ, 150003, г. Ярославль, ул. Северная подстанция, д. 9; Рыбинская площадка: РФ, 152907, г. Рыбинск, ул. Кулибина, д.14;                      Ростовская площадка: РФ, 152150, Ярославская обл. г. Ростов, Савинское шоссе, д.15</t>
  </si>
  <si>
    <t>Названия строк</t>
  </si>
  <si>
    <t>Общий итог</t>
  </si>
  <si>
    <t xml:space="preserve">Итог  Кол-во </t>
  </si>
  <si>
    <t>Масло И40А</t>
  </si>
  <si>
    <t>Масло Stihl HP 2Т</t>
  </si>
  <si>
    <t>л</t>
  </si>
  <si>
    <t>Присадка Агидол-1</t>
  </si>
  <si>
    <t>Сроки поставки продукции: с момента подписания договора, по письменным заявкам филиалов в течение 20 календарных дней с момента подачи заявки, но не позднее 31.12.2015г. Объемы поставки оборудования могут быть снижены при условии исключения либо изменения параметров объектов реконструкции в инвестиционной программе филиала ОАО «МРСК Центра», утверждаемой в установленном порядке органами исполнительной власти субъектов РФ в соответствии с требованиями Постановления Правительства РФ от 01.12.2009 №977, а также в связи с корректировкой ремонтной программы либо бизнес-плана Заказчика. Ответственность за любые понесенные Поставщиком расходы при исполнении договорных обязательств до получения им указанной Заявки Покупатель не несет.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</si>
</sst>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_р_._-;\-* #,##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43" fontId="5" fillId="0" borderId="0" applyFont="0" applyFill="0" applyBorder="0" applyAlignment="0" applyProtection="0"/>
    <xf numFmtId="0" fontId="6" fillId="0" borderId="0"/>
    <xf numFmtId="0" fontId="5" fillId="0" borderId="0"/>
  </cellStyleXfs>
  <cellXfs count="29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43" fontId="0" fillId="0" borderId="0" xfId="0" applyNumberFormat="1"/>
    <xf numFmtId="0" fontId="0" fillId="0" borderId="2" xfId="0" applyBorder="1"/>
    <xf numFmtId="1" fontId="0" fillId="0" borderId="2" xfId="0" applyNumberFormat="1" applyFill="1" applyBorder="1"/>
    <xf numFmtId="0" fontId="0" fillId="0" borderId="0" xfId="0" applyFill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8" fillId="0" borderId="2" xfId="0" applyFont="1" applyFill="1" applyBorder="1"/>
    <xf numFmtId="0" fontId="0" fillId="2" borderId="2" xfId="0" applyFill="1" applyBorder="1"/>
    <xf numFmtId="0" fontId="0" fillId="0" borderId="0" xfId="0" applyFill="1"/>
    <xf numFmtId="1" fontId="0" fillId="0" borderId="0" xfId="0" applyNumberFormat="1" applyFill="1"/>
    <xf numFmtId="164" fontId="0" fillId="0" borderId="0" xfId="2" applyNumberFormat="1" applyFont="1" applyFill="1"/>
    <xf numFmtId="0" fontId="8" fillId="2" borderId="2" xfId="0" applyFont="1" applyFill="1" applyBorder="1"/>
    <xf numFmtId="0" fontId="0" fillId="2" borderId="0" xfId="0" applyFill="1"/>
    <xf numFmtId="0" fontId="2" fillId="0" borderId="2" xfId="0" applyFont="1" applyFill="1" applyBorder="1" applyAlignment="1">
      <alignment horizontal="left" vertical="top" wrapText="1"/>
    </xf>
    <xf numFmtId="4" fontId="3" fillId="0" borderId="2" xfId="0" applyNumberFormat="1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</cellXfs>
  <cellStyles count="5">
    <cellStyle name="Обычный" xfId="0" builtinId="0"/>
    <cellStyle name="Обычный 12" xfId="1"/>
    <cellStyle name="Обычный 2" xfId="3"/>
    <cellStyle name="Обычный 3" xfId="4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"/>
  <sheetViews>
    <sheetView zoomScale="90" zoomScaleNormal="90" workbookViewId="0">
      <selection activeCell="T14" sqref="T14"/>
    </sheetView>
  </sheetViews>
  <sheetFormatPr defaultRowHeight="15" x14ac:dyDescent="0.25"/>
  <cols>
    <col min="1" max="1" width="9.140625" style="2"/>
    <col min="2" max="2" width="43.140625" style="2" customWidth="1"/>
    <col min="3" max="3" width="6.42578125" style="2" customWidth="1"/>
    <col min="4" max="4" width="9.140625" style="7" customWidth="1"/>
    <col min="5" max="5" width="3.85546875" style="2" customWidth="1"/>
    <col min="6" max="6" width="10.42578125" style="2" customWidth="1"/>
    <col min="7" max="10" width="10.140625" style="2" bestFit="1" customWidth="1"/>
    <col min="11" max="11" width="10.7109375" style="2" customWidth="1"/>
    <col min="12" max="12" width="12.7109375" style="2" bestFit="1" customWidth="1"/>
    <col min="13" max="16384" width="9.140625" style="2"/>
  </cols>
  <sheetData>
    <row r="1" spans="1:12" x14ac:dyDescent="0.25">
      <c r="A1" s="10"/>
      <c r="B1" s="10"/>
      <c r="C1" s="5"/>
      <c r="D1" s="6"/>
      <c r="E1" s="5"/>
      <c r="F1" s="5" t="s">
        <v>36</v>
      </c>
      <c r="G1" s="5" t="s">
        <v>43</v>
      </c>
      <c r="H1" s="5" t="s">
        <v>60</v>
      </c>
      <c r="I1" s="5" t="s">
        <v>81</v>
      </c>
      <c r="J1" s="5" t="s">
        <v>104</v>
      </c>
      <c r="K1" s="5" t="s">
        <v>111</v>
      </c>
      <c r="L1" s="24" t="s">
        <v>115</v>
      </c>
    </row>
    <row r="2" spans="1:12" x14ac:dyDescent="0.25">
      <c r="A2" s="10" t="s">
        <v>113</v>
      </c>
      <c r="B2" s="10" t="s">
        <v>0</v>
      </c>
      <c r="C2" s="5" t="s">
        <v>15</v>
      </c>
      <c r="D2" s="6" t="s">
        <v>2</v>
      </c>
      <c r="E2" s="5" t="s">
        <v>1</v>
      </c>
      <c r="F2" s="5" t="s">
        <v>11</v>
      </c>
      <c r="G2" s="5" t="s">
        <v>11</v>
      </c>
      <c r="H2" s="5" t="s">
        <v>11</v>
      </c>
      <c r="I2" s="5" t="s">
        <v>11</v>
      </c>
      <c r="J2" s="5" t="s">
        <v>11</v>
      </c>
      <c r="K2" s="5" t="s">
        <v>11</v>
      </c>
      <c r="L2" s="25"/>
    </row>
    <row r="3" spans="1:12" x14ac:dyDescent="0.25">
      <c r="A3" s="16">
        <v>2001890</v>
      </c>
      <c r="B3" s="16" t="s">
        <v>28</v>
      </c>
      <c r="C3" s="5" t="s">
        <v>23</v>
      </c>
      <c r="D3" s="13">
        <v>19</v>
      </c>
      <c r="E3" s="5" t="s">
        <v>35</v>
      </c>
      <c r="F3" s="11">
        <v>1</v>
      </c>
      <c r="G3" s="11"/>
      <c r="H3" s="11"/>
      <c r="I3" s="11"/>
      <c r="J3" s="11"/>
      <c r="K3" s="11">
        <v>10</v>
      </c>
      <c r="L3" s="11">
        <f t="shared" ref="L3:L23" si="0">K3+J3+I3+H3+G3+F3</f>
        <v>11</v>
      </c>
    </row>
    <row r="4" spans="1:12" x14ac:dyDescent="0.25">
      <c r="A4" s="16">
        <v>2002554</v>
      </c>
      <c r="B4" s="16" t="s">
        <v>88</v>
      </c>
      <c r="C4" s="5" t="s">
        <v>105</v>
      </c>
      <c r="D4" s="13">
        <v>4</v>
      </c>
      <c r="E4" s="5" t="s">
        <v>34</v>
      </c>
      <c r="F4" s="11"/>
      <c r="G4" s="11"/>
      <c r="H4" s="11"/>
      <c r="I4" s="11"/>
      <c r="J4" s="11">
        <v>1000</v>
      </c>
      <c r="K4" s="11">
        <v>1500</v>
      </c>
      <c r="L4" s="11">
        <f t="shared" si="0"/>
        <v>2500</v>
      </c>
    </row>
    <row r="5" spans="1:12" x14ac:dyDescent="0.25">
      <c r="A5" s="16">
        <v>2002739</v>
      </c>
      <c r="B5" s="16" t="s">
        <v>94</v>
      </c>
      <c r="C5" s="5" t="s">
        <v>105</v>
      </c>
      <c r="D5" s="13">
        <v>6</v>
      </c>
      <c r="E5" s="5" t="s">
        <v>21</v>
      </c>
      <c r="F5" s="11"/>
      <c r="G5" s="11"/>
      <c r="H5" s="11"/>
      <c r="I5" s="11"/>
      <c r="J5" s="11">
        <v>500</v>
      </c>
      <c r="K5" s="11"/>
      <c r="L5" s="11">
        <f t="shared" si="0"/>
        <v>500</v>
      </c>
    </row>
    <row r="6" spans="1:12" x14ac:dyDescent="0.25">
      <c r="A6" s="16">
        <v>2002911</v>
      </c>
      <c r="B6" s="16" t="s">
        <v>74</v>
      </c>
      <c r="C6" s="5" t="s">
        <v>38</v>
      </c>
      <c r="D6" s="13">
        <v>60</v>
      </c>
      <c r="E6" s="5" t="s">
        <v>34</v>
      </c>
      <c r="F6" s="11"/>
      <c r="G6" s="11"/>
      <c r="H6" s="11"/>
      <c r="I6" s="11">
        <v>1131</v>
      </c>
      <c r="J6" s="11"/>
      <c r="K6" s="11"/>
      <c r="L6" s="11">
        <f t="shared" si="0"/>
        <v>1131</v>
      </c>
    </row>
    <row r="7" spans="1:12" x14ac:dyDescent="0.25">
      <c r="A7" s="16">
        <v>2003502</v>
      </c>
      <c r="B7" s="16" t="s">
        <v>48</v>
      </c>
      <c r="C7" s="5" t="s">
        <v>23</v>
      </c>
      <c r="D7" s="13">
        <v>85</v>
      </c>
      <c r="E7" s="5" t="s">
        <v>34</v>
      </c>
      <c r="F7" s="11"/>
      <c r="G7" s="11"/>
      <c r="H7" s="11">
        <v>200</v>
      </c>
      <c r="I7" s="11"/>
      <c r="J7" s="11"/>
      <c r="K7" s="11"/>
      <c r="L7" s="11">
        <f t="shared" si="0"/>
        <v>200</v>
      </c>
    </row>
    <row r="8" spans="1:12" x14ac:dyDescent="0.25">
      <c r="A8" s="16">
        <v>2003513</v>
      </c>
      <c r="B8" s="16" t="s">
        <v>86</v>
      </c>
      <c r="C8" s="5" t="s">
        <v>23</v>
      </c>
      <c r="D8" s="13">
        <v>13</v>
      </c>
      <c r="E8" s="5" t="s">
        <v>34</v>
      </c>
      <c r="F8" s="11"/>
      <c r="G8" s="11"/>
      <c r="H8" s="11"/>
      <c r="I8" s="11"/>
      <c r="J8" s="11">
        <v>1000</v>
      </c>
      <c r="K8" s="11"/>
      <c r="L8" s="11">
        <f t="shared" si="0"/>
        <v>1000</v>
      </c>
    </row>
    <row r="9" spans="1:12" x14ac:dyDescent="0.25">
      <c r="A9" s="16">
        <v>2004136</v>
      </c>
      <c r="B9" s="16" t="s">
        <v>85</v>
      </c>
      <c r="C9" s="5" t="s">
        <v>23</v>
      </c>
      <c r="D9" s="13">
        <v>16</v>
      </c>
      <c r="E9" s="5" t="s">
        <v>34</v>
      </c>
      <c r="F9" s="11"/>
      <c r="G9" s="11"/>
      <c r="H9" s="11"/>
      <c r="I9" s="11"/>
      <c r="J9" s="11">
        <v>4000</v>
      </c>
      <c r="K9" s="11"/>
      <c r="L9" s="11">
        <f t="shared" si="0"/>
        <v>4000</v>
      </c>
    </row>
    <row r="10" spans="1:12" x14ac:dyDescent="0.25">
      <c r="A10" s="16">
        <v>2004194</v>
      </c>
      <c r="B10" s="16" t="s">
        <v>73</v>
      </c>
      <c r="C10" s="5" t="s">
        <v>38</v>
      </c>
      <c r="D10" s="13">
        <v>18</v>
      </c>
      <c r="E10" s="5" t="s">
        <v>34</v>
      </c>
      <c r="F10" s="11"/>
      <c r="G10" s="11"/>
      <c r="H10" s="11"/>
      <c r="I10" s="11">
        <v>1450</v>
      </c>
      <c r="J10" s="11">
        <v>1000</v>
      </c>
      <c r="K10" s="11"/>
      <c r="L10" s="11">
        <f t="shared" si="0"/>
        <v>2450</v>
      </c>
    </row>
    <row r="11" spans="1:12" x14ac:dyDescent="0.25">
      <c r="A11" s="16">
        <v>2005538</v>
      </c>
      <c r="B11" s="16" t="s">
        <v>116</v>
      </c>
      <c r="C11" s="5" t="s">
        <v>23</v>
      </c>
      <c r="D11" s="13">
        <v>138</v>
      </c>
      <c r="E11" s="5" t="s">
        <v>34</v>
      </c>
      <c r="F11" s="11"/>
      <c r="G11" s="11"/>
      <c r="H11" s="11">
        <v>200</v>
      </c>
      <c r="I11" s="11"/>
      <c r="J11" s="11"/>
      <c r="K11" s="11"/>
      <c r="L11" s="11">
        <f t="shared" si="0"/>
        <v>200</v>
      </c>
    </row>
    <row r="12" spans="1:12" x14ac:dyDescent="0.25">
      <c r="A12" s="16">
        <v>2006067</v>
      </c>
      <c r="B12" s="16" t="s">
        <v>46</v>
      </c>
      <c r="C12" s="5" t="s">
        <v>23</v>
      </c>
      <c r="D12" s="13">
        <v>23</v>
      </c>
      <c r="E12" s="5" t="s">
        <v>34</v>
      </c>
      <c r="F12" s="11"/>
      <c r="G12" s="11"/>
      <c r="H12" s="11">
        <v>400</v>
      </c>
      <c r="I12" s="11">
        <v>800</v>
      </c>
      <c r="J12" s="11"/>
      <c r="K12" s="11">
        <v>2000</v>
      </c>
      <c r="L12" s="11">
        <f t="shared" si="0"/>
        <v>3200</v>
      </c>
    </row>
    <row r="13" spans="1:12" x14ac:dyDescent="0.25">
      <c r="A13" s="16">
        <v>2012677</v>
      </c>
      <c r="B13" s="16" t="s">
        <v>75</v>
      </c>
      <c r="C13" s="5" t="s">
        <v>38</v>
      </c>
      <c r="D13" s="13">
        <v>26</v>
      </c>
      <c r="E13" s="5" t="s">
        <v>34</v>
      </c>
      <c r="F13" s="11"/>
      <c r="G13" s="11"/>
      <c r="H13" s="11"/>
      <c r="I13" s="11">
        <v>800</v>
      </c>
      <c r="J13" s="11"/>
      <c r="K13" s="11"/>
      <c r="L13" s="11">
        <f t="shared" si="0"/>
        <v>800</v>
      </c>
    </row>
    <row r="14" spans="1:12" x14ac:dyDescent="0.25">
      <c r="A14" s="16">
        <v>2013116</v>
      </c>
      <c r="B14" s="16" t="s">
        <v>101</v>
      </c>
      <c r="C14" s="5" t="s">
        <v>23</v>
      </c>
      <c r="D14" s="13">
        <v>30</v>
      </c>
      <c r="E14" s="5" t="s">
        <v>21</v>
      </c>
      <c r="F14" s="11"/>
      <c r="G14" s="11"/>
      <c r="H14" s="11"/>
      <c r="I14" s="11"/>
      <c r="J14" s="11">
        <v>16</v>
      </c>
      <c r="K14" s="11"/>
      <c r="L14" s="11">
        <f t="shared" si="0"/>
        <v>16</v>
      </c>
    </row>
    <row r="15" spans="1:12" x14ac:dyDescent="0.25">
      <c r="A15" s="16">
        <v>2014897</v>
      </c>
      <c r="B15" s="16" t="s">
        <v>47</v>
      </c>
      <c r="C15" s="5" t="s">
        <v>23</v>
      </c>
      <c r="D15" s="13">
        <v>31</v>
      </c>
      <c r="E15" s="5" t="s">
        <v>34</v>
      </c>
      <c r="F15" s="11"/>
      <c r="G15" s="11"/>
      <c r="H15" s="11">
        <v>50</v>
      </c>
      <c r="I15" s="11"/>
      <c r="J15" s="11"/>
      <c r="K15" s="11"/>
      <c r="L15" s="11">
        <f t="shared" si="0"/>
        <v>50</v>
      </c>
    </row>
    <row r="16" spans="1:12" x14ac:dyDescent="0.25">
      <c r="A16" s="16">
        <v>2016310</v>
      </c>
      <c r="B16" s="16" t="s">
        <v>40</v>
      </c>
      <c r="C16" s="5" t="s">
        <v>38</v>
      </c>
      <c r="D16" s="13">
        <v>36</v>
      </c>
      <c r="E16" s="15" t="s">
        <v>34</v>
      </c>
      <c r="F16" s="11"/>
      <c r="G16" s="11">
        <v>750</v>
      </c>
      <c r="H16" s="11"/>
      <c r="I16" s="11"/>
      <c r="J16" s="11"/>
      <c r="K16" s="11"/>
      <c r="L16" s="11">
        <f t="shared" si="0"/>
        <v>750</v>
      </c>
    </row>
    <row r="17" spans="1:12" x14ac:dyDescent="0.25">
      <c r="A17" s="16">
        <v>2018587</v>
      </c>
      <c r="B17" s="16" t="s">
        <v>70</v>
      </c>
      <c r="C17" s="5" t="s">
        <v>38</v>
      </c>
      <c r="D17" s="13">
        <v>37</v>
      </c>
      <c r="E17" s="5" t="s">
        <v>34</v>
      </c>
      <c r="F17" s="11"/>
      <c r="G17" s="11"/>
      <c r="H17" s="11"/>
      <c r="I17" s="11">
        <v>299</v>
      </c>
      <c r="J17" s="11"/>
      <c r="K17" s="11"/>
      <c r="L17" s="11">
        <f t="shared" si="0"/>
        <v>299</v>
      </c>
    </row>
    <row r="18" spans="1:12" x14ac:dyDescent="0.25">
      <c r="A18" s="16">
        <v>2019160</v>
      </c>
      <c r="B18" s="16" t="s">
        <v>78</v>
      </c>
      <c r="C18" s="5" t="s">
        <v>38</v>
      </c>
      <c r="D18" s="13">
        <v>38</v>
      </c>
      <c r="E18" s="5" t="s">
        <v>34</v>
      </c>
      <c r="F18" s="11"/>
      <c r="G18" s="11"/>
      <c r="H18" s="11"/>
      <c r="I18" s="11">
        <v>1200</v>
      </c>
      <c r="J18" s="11"/>
      <c r="K18" s="11"/>
      <c r="L18" s="11">
        <f t="shared" si="0"/>
        <v>1200</v>
      </c>
    </row>
    <row r="19" spans="1:12" x14ac:dyDescent="0.25">
      <c r="A19" s="16">
        <v>2019541</v>
      </c>
      <c r="B19" s="16" t="s">
        <v>39</v>
      </c>
      <c r="C19" s="5" t="s">
        <v>38</v>
      </c>
      <c r="D19" s="13">
        <v>39</v>
      </c>
      <c r="E19" s="5" t="s">
        <v>34</v>
      </c>
      <c r="F19" s="11"/>
      <c r="G19" s="11">
        <v>270</v>
      </c>
      <c r="H19" s="11"/>
      <c r="I19" s="11"/>
      <c r="J19" s="11"/>
      <c r="K19" s="11"/>
      <c r="L19" s="11">
        <f t="shared" si="0"/>
        <v>270</v>
      </c>
    </row>
    <row r="20" spans="1:12" x14ac:dyDescent="0.25">
      <c r="A20" s="16">
        <v>2019948</v>
      </c>
      <c r="B20" s="16" t="s">
        <v>27</v>
      </c>
      <c r="C20" s="5" t="s">
        <v>23</v>
      </c>
      <c r="D20" s="13">
        <v>41</v>
      </c>
      <c r="E20" s="5" t="s">
        <v>34</v>
      </c>
      <c r="F20" s="11">
        <v>6190</v>
      </c>
      <c r="G20" s="11"/>
      <c r="H20" s="11"/>
      <c r="I20" s="11"/>
      <c r="J20" s="11"/>
      <c r="K20" s="11"/>
      <c r="L20" s="11">
        <f t="shared" si="0"/>
        <v>6190</v>
      </c>
    </row>
    <row r="21" spans="1:12" x14ac:dyDescent="0.25">
      <c r="A21" s="16">
        <v>2022743</v>
      </c>
      <c r="B21" s="16" t="s">
        <v>65</v>
      </c>
      <c r="C21" s="5" t="s">
        <v>38</v>
      </c>
      <c r="D21" s="13">
        <v>47</v>
      </c>
      <c r="E21" s="5" t="s">
        <v>21</v>
      </c>
      <c r="F21" s="11"/>
      <c r="G21" s="11"/>
      <c r="H21" s="11"/>
      <c r="I21" s="11">
        <v>290</v>
      </c>
      <c r="J21" s="11"/>
      <c r="K21" s="11">
        <v>100</v>
      </c>
      <c r="L21" s="11">
        <f t="shared" si="0"/>
        <v>390</v>
      </c>
    </row>
    <row r="22" spans="1:12" x14ac:dyDescent="0.25">
      <c r="A22" s="16">
        <v>2026173</v>
      </c>
      <c r="B22" s="16" t="s">
        <v>106</v>
      </c>
      <c r="C22" s="5" t="s">
        <v>105</v>
      </c>
      <c r="D22" s="13">
        <v>49</v>
      </c>
      <c r="E22" s="5" t="s">
        <v>34</v>
      </c>
      <c r="F22" s="11"/>
      <c r="G22" s="11"/>
      <c r="H22" s="11"/>
      <c r="I22" s="11"/>
      <c r="J22" s="11"/>
      <c r="K22" s="11">
        <v>1750</v>
      </c>
      <c r="L22" s="11">
        <f t="shared" si="0"/>
        <v>1750</v>
      </c>
    </row>
    <row r="23" spans="1:12" x14ac:dyDescent="0.25">
      <c r="A23" s="16">
        <v>2030006</v>
      </c>
      <c r="B23" s="16" t="s">
        <v>89</v>
      </c>
      <c r="C23" s="5" t="s">
        <v>23</v>
      </c>
      <c r="D23" s="13">
        <v>51</v>
      </c>
      <c r="E23" s="5" t="s">
        <v>21</v>
      </c>
      <c r="F23" s="11"/>
      <c r="G23" s="11"/>
      <c r="H23" s="11"/>
      <c r="I23" s="11"/>
      <c r="J23" s="11">
        <v>84</v>
      </c>
      <c r="K23" s="11"/>
      <c r="L23" s="11">
        <f t="shared" si="0"/>
        <v>84</v>
      </c>
    </row>
    <row r="24" spans="1:12" x14ac:dyDescent="0.25">
      <c r="A24" s="16">
        <v>2031531</v>
      </c>
      <c r="B24" s="16" t="s">
        <v>117</v>
      </c>
      <c r="C24" s="5" t="s">
        <v>38</v>
      </c>
      <c r="D24" s="13">
        <v>148</v>
      </c>
      <c r="E24" s="5" t="s">
        <v>118</v>
      </c>
      <c r="F24" s="11"/>
      <c r="G24" s="11"/>
      <c r="H24" s="11"/>
      <c r="I24" s="11"/>
      <c r="J24" s="11"/>
      <c r="K24" s="11">
        <v>140</v>
      </c>
      <c r="L24" s="11"/>
    </row>
    <row r="25" spans="1:12" x14ac:dyDescent="0.25">
      <c r="A25" s="16">
        <v>2032354</v>
      </c>
      <c r="B25" s="16" t="s">
        <v>107</v>
      </c>
      <c r="C25" s="5" t="s">
        <v>105</v>
      </c>
      <c r="D25" s="13">
        <v>52</v>
      </c>
      <c r="E25" s="5" t="s">
        <v>34</v>
      </c>
      <c r="F25" s="11"/>
      <c r="G25" s="11"/>
      <c r="H25" s="11"/>
      <c r="I25" s="11"/>
      <c r="J25" s="11"/>
      <c r="K25" s="11"/>
      <c r="L25" s="11">
        <f t="shared" ref="L25:L56" si="1">K25+J25+I25+H25+G25+F25</f>
        <v>0</v>
      </c>
    </row>
    <row r="26" spans="1:12" x14ac:dyDescent="0.25">
      <c r="A26" s="16">
        <v>2038449</v>
      </c>
      <c r="B26" s="16" t="s">
        <v>77</v>
      </c>
      <c r="C26" s="5" t="s">
        <v>38</v>
      </c>
      <c r="D26" s="13">
        <v>53</v>
      </c>
      <c r="E26" s="5" t="s">
        <v>21</v>
      </c>
      <c r="F26" s="11"/>
      <c r="G26" s="11"/>
      <c r="H26" s="11"/>
      <c r="I26" s="11">
        <v>495</v>
      </c>
      <c r="J26" s="11"/>
      <c r="K26" s="11">
        <v>100</v>
      </c>
      <c r="L26" s="11">
        <f t="shared" si="1"/>
        <v>595</v>
      </c>
    </row>
    <row r="27" spans="1:12" x14ac:dyDescent="0.25">
      <c r="A27" s="16">
        <v>2040732</v>
      </c>
      <c r="B27" s="16" t="s">
        <v>50</v>
      </c>
      <c r="C27" s="5" t="s">
        <v>23</v>
      </c>
      <c r="D27" s="13">
        <v>54</v>
      </c>
      <c r="E27" s="5" t="s">
        <v>34</v>
      </c>
      <c r="F27" s="11"/>
      <c r="G27" s="11"/>
      <c r="H27" s="11">
        <v>400</v>
      </c>
      <c r="I27" s="11"/>
      <c r="J27" s="11"/>
      <c r="K27" s="11">
        <v>200</v>
      </c>
      <c r="L27" s="11">
        <f t="shared" si="1"/>
        <v>600</v>
      </c>
    </row>
    <row r="28" spans="1:12" x14ac:dyDescent="0.25">
      <c r="A28" s="16">
        <v>2040909</v>
      </c>
      <c r="B28" s="16" t="s">
        <v>68</v>
      </c>
      <c r="C28" s="5" t="s">
        <v>38</v>
      </c>
      <c r="D28" s="13">
        <v>143</v>
      </c>
      <c r="E28" s="5" t="s">
        <v>34</v>
      </c>
      <c r="F28" s="11"/>
      <c r="G28" s="11"/>
      <c r="H28" s="11"/>
      <c r="I28" s="11">
        <v>1150</v>
      </c>
      <c r="J28" s="11"/>
      <c r="K28" s="11"/>
      <c r="L28" s="11">
        <f t="shared" si="1"/>
        <v>1150</v>
      </c>
    </row>
    <row r="29" spans="1:12" x14ac:dyDescent="0.25">
      <c r="A29" s="16">
        <v>2041387</v>
      </c>
      <c r="B29" s="16" t="s">
        <v>102</v>
      </c>
      <c r="C29" s="5" t="s">
        <v>23</v>
      </c>
      <c r="D29" s="13">
        <v>56</v>
      </c>
      <c r="E29" s="5" t="s">
        <v>21</v>
      </c>
      <c r="F29" s="11"/>
      <c r="G29" s="11"/>
      <c r="H29" s="11"/>
      <c r="I29" s="11"/>
      <c r="J29" s="11">
        <v>9</v>
      </c>
      <c r="K29" s="11"/>
      <c r="L29" s="11">
        <f t="shared" si="1"/>
        <v>9</v>
      </c>
    </row>
    <row r="30" spans="1:12" x14ac:dyDescent="0.25">
      <c r="A30" s="16">
        <v>2041603</v>
      </c>
      <c r="B30" s="16" t="s">
        <v>51</v>
      </c>
      <c r="C30" s="5" t="s">
        <v>23</v>
      </c>
      <c r="D30" s="13">
        <v>58</v>
      </c>
      <c r="E30" s="5" t="s">
        <v>34</v>
      </c>
      <c r="F30" s="11"/>
      <c r="G30" s="11"/>
      <c r="H30" s="11">
        <v>1200</v>
      </c>
      <c r="I30" s="11"/>
      <c r="J30" s="11"/>
      <c r="K30" s="11"/>
      <c r="L30" s="11">
        <f t="shared" si="1"/>
        <v>1200</v>
      </c>
    </row>
    <row r="31" spans="1:12" x14ac:dyDescent="0.25">
      <c r="A31" s="16">
        <v>2043631</v>
      </c>
      <c r="B31" s="16" t="s">
        <v>25</v>
      </c>
      <c r="C31" s="5" t="s">
        <v>23</v>
      </c>
      <c r="D31" s="13">
        <v>59</v>
      </c>
      <c r="E31" s="5" t="s">
        <v>34</v>
      </c>
      <c r="F31" s="11">
        <v>150</v>
      </c>
      <c r="G31" s="11"/>
      <c r="H31" s="11"/>
      <c r="I31" s="11"/>
      <c r="J31" s="11"/>
      <c r="K31" s="11"/>
      <c r="L31" s="11">
        <f t="shared" si="1"/>
        <v>150</v>
      </c>
    </row>
    <row r="32" spans="1:12" x14ac:dyDescent="0.25">
      <c r="A32" s="16">
        <v>2047993</v>
      </c>
      <c r="B32" s="16" t="s">
        <v>49</v>
      </c>
      <c r="C32" s="5" t="s">
        <v>23</v>
      </c>
      <c r="D32" s="13">
        <v>17</v>
      </c>
      <c r="E32" s="5" t="s">
        <v>34</v>
      </c>
      <c r="F32" s="11"/>
      <c r="G32" s="11"/>
      <c r="H32" s="11">
        <v>826</v>
      </c>
      <c r="I32" s="11"/>
      <c r="J32" s="11">
        <v>442</v>
      </c>
      <c r="K32" s="11">
        <v>600</v>
      </c>
      <c r="L32" s="11">
        <f t="shared" si="1"/>
        <v>1868</v>
      </c>
    </row>
    <row r="33" spans="1:12" x14ac:dyDescent="0.25">
      <c r="A33" s="16">
        <v>2047994</v>
      </c>
      <c r="B33" s="16" t="s">
        <v>52</v>
      </c>
      <c r="C33" s="5" t="s">
        <v>23</v>
      </c>
      <c r="D33" s="13">
        <v>61</v>
      </c>
      <c r="E33" s="5" t="s">
        <v>34</v>
      </c>
      <c r="F33" s="11"/>
      <c r="G33" s="11"/>
      <c r="H33" s="11">
        <v>400</v>
      </c>
      <c r="I33" s="11"/>
      <c r="J33" s="11"/>
      <c r="K33" s="11">
        <v>600</v>
      </c>
      <c r="L33" s="11">
        <f t="shared" si="1"/>
        <v>1000</v>
      </c>
    </row>
    <row r="34" spans="1:12" x14ac:dyDescent="0.25">
      <c r="A34" s="16">
        <v>2047996</v>
      </c>
      <c r="B34" s="16" t="s">
        <v>76</v>
      </c>
      <c r="C34" s="5" t="s">
        <v>38</v>
      </c>
      <c r="D34" s="13">
        <v>62</v>
      </c>
      <c r="E34" s="5" t="s">
        <v>34</v>
      </c>
      <c r="F34" s="11"/>
      <c r="G34" s="11"/>
      <c r="H34" s="11"/>
      <c r="I34" s="11">
        <v>720</v>
      </c>
      <c r="J34" s="11"/>
      <c r="K34" s="11"/>
      <c r="L34" s="11">
        <f t="shared" si="1"/>
        <v>720</v>
      </c>
    </row>
    <row r="35" spans="1:12" x14ac:dyDescent="0.25">
      <c r="A35" s="16">
        <v>2051270</v>
      </c>
      <c r="B35" s="16" t="s">
        <v>53</v>
      </c>
      <c r="C35" s="5" t="s">
        <v>23</v>
      </c>
      <c r="D35" s="13">
        <v>63</v>
      </c>
      <c r="E35" s="5" t="s">
        <v>34</v>
      </c>
      <c r="F35" s="11"/>
      <c r="G35" s="11"/>
      <c r="H35" s="11">
        <v>200</v>
      </c>
      <c r="I35" s="11"/>
      <c r="J35" s="11"/>
      <c r="K35" s="11"/>
      <c r="L35" s="11">
        <f t="shared" si="1"/>
        <v>200</v>
      </c>
    </row>
    <row r="36" spans="1:12" x14ac:dyDescent="0.25">
      <c r="A36" s="16">
        <v>2053239</v>
      </c>
      <c r="B36" s="16" t="s">
        <v>33</v>
      </c>
      <c r="C36" s="5" t="s">
        <v>23</v>
      </c>
      <c r="D36" s="13">
        <v>64</v>
      </c>
      <c r="E36" s="5" t="s">
        <v>21</v>
      </c>
      <c r="F36" s="11">
        <v>72</v>
      </c>
      <c r="G36" s="11"/>
      <c r="H36" s="11"/>
      <c r="I36" s="11">
        <v>14</v>
      </c>
      <c r="J36" s="11">
        <v>11</v>
      </c>
      <c r="K36" s="11"/>
      <c r="L36" s="11">
        <f t="shared" si="1"/>
        <v>97</v>
      </c>
    </row>
    <row r="37" spans="1:12" x14ac:dyDescent="0.25">
      <c r="A37" s="16">
        <v>2053240</v>
      </c>
      <c r="B37" s="16" t="s">
        <v>80</v>
      </c>
      <c r="C37" s="5" t="s">
        <v>38</v>
      </c>
      <c r="D37" s="13">
        <v>65</v>
      </c>
      <c r="E37" s="5" t="s">
        <v>35</v>
      </c>
      <c r="F37" s="11"/>
      <c r="G37" s="11"/>
      <c r="H37" s="11"/>
      <c r="I37" s="11">
        <v>3</v>
      </c>
      <c r="J37" s="11">
        <v>3.9</v>
      </c>
      <c r="K37" s="11"/>
      <c r="L37" s="11">
        <f t="shared" si="1"/>
        <v>6.9</v>
      </c>
    </row>
    <row r="38" spans="1:12" x14ac:dyDescent="0.25">
      <c r="A38" s="16">
        <v>2054640</v>
      </c>
      <c r="B38" s="16" t="s">
        <v>26</v>
      </c>
      <c r="C38" s="5" t="s">
        <v>23</v>
      </c>
      <c r="D38" s="13">
        <v>148</v>
      </c>
      <c r="E38" s="5" t="s">
        <v>34</v>
      </c>
      <c r="F38" s="11">
        <v>77</v>
      </c>
      <c r="G38" s="11"/>
      <c r="H38" s="11"/>
      <c r="I38" s="11"/>
      <c r="J38" s="11"/>
      <c r="K38" s="11"/>
      <c r="L38" s="11">
        <f t="shared" si="1"/>
        <v>77</v>
      </c>
    </row>
    <row r="39" spans="1:12" x14ac:dyDescent="0.25">
      <c r="A39" s="16">
        <v>2056786</v>
      </c>
      <c r="B39" s="16" t="s">
        <v>108</v>
      </c>
      <c r="C39" s="5" t="s">
        <v>105</v>
      </c>
      <c r="D39" s="13">
        <v>66</v>
      </c>
      <c r="E39" s="5" t="s">
        <v>34</v>
      </c>
      <c r="F39" s="11"/>
      <c r="G39" s="11"/>
      <c r="H39" s="11"/>
      <c r="I39" s="11"/>
      <c r="J39" s="11"/>
      <c r="K39" s="11">
        <v>600</v>
      </c>
      <c r="L39" s="11">
        <f t="shared" si="1"/>
        <v>600</v>
      </c>
    </row>
    <row r="40" spans="1:12" x14ac:dyDescent="0.25">
      <c r="A40" s="16">
        <v>2057072</v>
      </c>
      <c r="B40" s="16" t="s">
        <v>64</v>
      </c>
      <c r="C40" s="5" t="s">
        <v>38</v>
      </c>
      <c r="D40" s="13">
        <v>67</v>
      </c>
      <c r="E40" s="5" t="s">
        <v>21</v>
      </c>
      <c r="F40" s="11"/>
      <c r="G40" s="11"/>
      <c r="H40" s="11"/>
      <c r="I40" s="11">
        <v>120</v>
      </c>
      <c r="J40" s="11"/>
      <c r="K40" s="11"/>
      <c r="L40" s="11">
        <f t="shared" si="1"/>
        <v>120</v>
      </c>
    </row>
    <row r="41" spans="1:12" x14ac:dyDescent="0.25">
      <c r="A41" s="16">
        <v>2057783</v>
      </c>
      <c r="B41" s="16" t="s">
        <v>30</v>
      </c>
      <c r="C41" s="5" t="s">
        <v>23</v>
      </c>
      <c r="D41" s="13">
        <v>68</v>
      </c>
      <c r="E41" s="5" t="s">
        <v>21</v>
      </c>
      <c r="F41" s="11">
        <v>4</v>
      </c>
      <c r="G41" s="11"/>
      <c r="H41" s="11"/>
      <c r="I41" s="11"/>
      <c r="J41" s="11"/>
      <c r="K41" s="11">
        <v>5</v>
      </c>
      <c r="L41" s="11">
        <f t="shared" si="1"/>
        <v>9</v>
      </c>
    </row>
    <row r="42" spans="1:12" x14ac:dyDescent="0.25">
      <c r="A42" s="16">
        <v>2062028</v>
      </c>
      <c r="B42" s="16" t="s">
        <v>72</v>
      </c>
      <c r="C42" s="5" t="s">
        <v>38</v>
      </c>
      <c r="D42" s="13">
        <v>129</v>
      </c>
      <c r="E42" s="5" t="s">
        <v>34</v>
      </c>
      <c r="F42" s="11"/>
      <c r="G42" s="11"/>
      <c r="H42" s="11"/>
      <c r="I42" s="11">
        <v>3850</v>
      </c>
      <c r="J42" s="11"/>
      <c r="K42" s="11"/>
      <c r="L42" s="11">
        <f t="shared" si="1"/>
        <v>3850</v>
      </c>
    </row>
    <row r="43" spans="1:12" x14ac:dyDescent="0.25">
      <c r="A43" s="16">
        <v>2063261</v>
      </c>
      <c r="B43" s="16" t="s">
        <v>66</v>
      </c>
      <c r="C43" s="5" t="s">
        <v>38</v>
      </c>
      <c r="D43" s="13">
        <v>71</v>
      </c>
      <c r="E43" s="5" t="s">
        <v>34</v>
      </c>
      <c r="F43" s="11"/>
      <c r="G43" s="11"/>
      <c r="H43" s="11"/>
      <c r="I43" s="11">
        <v>900</v>
      </c>
      <c r="J43" s="11"/>
      <c r="K43" s="11"/>
      <c r="L43" s="11">
        <f t="shared" si="1"/>
        <v>900</v>
      </c>
    </row>
    <row r="44" spans="1:12" x14ac:dyDescent="0.25">
      <c r="A44" s="16">
        <v>2081861</v>
      </c>
      <c r="B44" s="16" t="s">
        <v>82</v>
      </c>
      <c r="C44" s="5" t="s">
        <v>23</v>
      </c>
      <c r="D44" s="13">
        <v>73</v>
      </c>
      <c r="E44" s="5" t="s">
        <v>34</v>
      </c>
      <c r="F44" s="11"/>
      <c r="G44" s="11"/>
      <c r="H44" s="11"/>
      <c r="I44" s="11"/>
      <c r="J44" s="11">
        <v>239</v>
      </c>
      <c r="K44" s="11"/>
      <c r="L44" s="11">
        <f t="shared" si="1"/>
        <v>239</v>
      </c>
    </row>
    <row r="45" spans="1:12" x14ac:dyDescent="0.25">
      <c r="A45" s="16">
        <v>2102856</v>
      </c>
      <c r="B45" s="16" t="s">
        <v>87</v>
      </c>
      <c r="C45" s="5" t="s">
        <v>23</v>
      </c>
      <c r="D45" s="13">
        <v>74</v>
      </c>
      <c r="E45" s="5" t="s">
        <v>34</v>
      </c>
      <c r="F45" s="11"/>
      <c r="G45" s="11"/>
      <c r="H45" s="11"/>
      <c r="I45" s="11"/>
      <c r="J45" s="11">
        <v>47</v>
      </c>
      <c r="K45" s="11"/>
      <c r="L45" s="11">
        <f t="shared" si="1"/>
        <v>47</v>
      </c>
    </row>
    <row r="46" spans="1:12" x14ac:dyDescent="0.25">
      <c r="A46" s="16">
        <v>2115126</v>
      </c>
      <c r="B46" s="16" t="s">
        <v>29</v>
      </c>
      <c r="C46" s="5" t="s">
        <v>23</v>
      </c>
      <c r="D46" s="13">
        <v>76</v>
      </c>
      <c r="E46" s="5" t="s">
        <v>35</v>
      </c>
      <c r="F46" s="11">
        <v>14</v>
      </c>
      <c r="G46" s="11">
        <v>156</v>
      </c>
      <c r="H46" s="11"/>
      <c r="I46" s="11"/>
      <c r="J46" s="11">
        <v>46</v>
      </c>
      <c r="K46" s="11"/>
      <c r="L46" s="11">
        <f t="shared" si="1"/>
        <v>216</v>
      </c>
    </row>
    <row r="47" spans="1:12" x14ac:dyDescent="0.25">
      <c r="A47" s="16">
        <v>2115140</v>
      </c>
      <c r="B47" s="16" t="s">
        <v>31</v>
      </c>
      <c r="C47" s="5" t="s">
        <v>23</v>
      </c>
      <c r="D47" s="13">
        <v>77</v>
      </c>
      <c r="E47" s="5" t="s">
        <v>35</v>
      </c>
      <c r="F47" s="11">
        <v>4</v>
      </c>
      <c r="G47" s="11">
        <v>51</v>
      </c>
      <c r="H47" s="11"/>
      <c r="I47" s="11"/>
      <c r="J47" s="11">
        <v>16</v>
      </c>
      <c r="K47" s="11">
        <v>9</v>
      </c>
      <c r="L47" s="11">
        <f t="shared" si="1"/>
        <v>80</v>
      </c>
    </row>
    <row r="48" spans="1:12" x14ac:dyDescent="0.25">
      <c r="A48" s="16">
        <v>2115142</v>
      </c>
      <c r="B48" s="16" t="s">
        <v>32</v>
      </c>
      <c r="C48" s="5" t="s">
        <v>23</v>
      </c>
      <c r="D48" s="13">
        <v>78</v>
      </c>
      <c r="E48" s="5" t="s">
        <v>35</v>
      </c>
      <c r="F48" s="11">
        <v>20</v>
      </c>
      <c r="G48" s="11">
        <v>134</v>
      </c>
      <c r="H48" s="11"/>
      <c r="I48" s="11"/>
      <c r="J48" s="11">
        <v>33</v>
      </c>
      <c r="K48" s="11">
        <v>1</v>
      </c>
      <c r="L48" s="11">
        <f t="shared" si="1"/>
        <v>188</v>
      </c>
    </row>
    <row r="49" spans="1:12" x14ac:dyDescent="0.25">
      <c r="A49" s="16">
        <v>2115187</v>
      </c>
      <c r="B49" s="16" t="s">
        <v>90</v>
      </c>
      <c r="C49" s="5" t="s">
        <v>23</v>
      </c>
      <c r="D49" s="13">
        <v>150</v>
      </c>
      <c r="E49" s="5" t="s">
        <v>34</v>
      </c>
      <c r="F49" s="11"/>
      <c r="G49" s="11"/>
      <c r="H49" s="11"/>
      <c r="I49" s="11"/>
      <c r="J49" s="11">
        <v>84</v>
      </c>
      <c r="K49" s="11"/>
      <c r="L49" s="11">
        <f t="shared" si="1"/>
        <v>84</v>
      </c>
    </row>
    <row r="50" spans="1:12" x14ac:dyDescent="0.25">
      <c r="A50" s="16">
        <v>2116177</v>
      </c>
      <c r="B50" s="16" t="s">
        <v>103</v>
      </c>
      <c r="C50" s="5" t="s">
        <v>23</v>
      </c>
      <c r="D50" s="13">
        <v>79</v>
      </c>
      <c r="E50" s="5" t="s">
        <v>35</v>
      </c>
      <c r="F50" s="11"/>
      <c r="G50" s="11"/>
      <c r="H50" s="11"/>
      <c r="I50" s="11"/>
      <c r="J50" s="11">
        <v>2</v>
      </c>
      <c r="K50" s="11"/>
      <c r="L50" s="11">
        <f t="shared" si="1"/>
        <v>2</v>
      </c>
    </row>
    <row r="51" spans="1:12" x14ac:dyDescent="0.25">
      <c r="A51" s="16">
        <v>2122330</v>
      </c>
      <c r="B51" s="16" t="s">
        <v>79</v>
      </c>
      <c r="C51" s="5" t="s">
        <v>38</v>
      </c>
      <c r="D51" s="13">
        <v>83</v>
      </c>
      <c r="E51" s="5" t="s">
        <v>34</v>
      </c>
      <c r="F51" s="11"/>
      <c r="G51" s="11"/>
      <c r="H51" s="11"/>
      <c r="I51" s="11">
        <v>80</v>
      </c>
      <c r="J51" s="11"/>
      <c r="K51" s="11"/>
      <c r="L51" s="11">
        <f t="shared" si="1"/>
        <v>80</v>
      </c>
    </row>
    <row r="52" spans="1:12" x14ac:dyDescent="0.25">
      <c r="A52" s="20">
        <v>2123827</v>
      </c>
      <c r="B52" s="20" t="s">
        <v>41</v>
      </c>
      <c r="C52" s="15" t="s">
        <v>38</v>
      </c>
      <c r="D52" s="14">
        <v>81</v>
      </c>
      <c r="E52" s="5" t="s">
        <v>35</v>
      </c>
      <c r="F52" s="11"/>
      <c r="G52" s="11">
        <v>7</v>
      </c>
      <c r="H52" s="11"/>
      <c r="I52" s="11"/>
      <c r="J52" s="11"/>
      <c r="K52" s="11"/>
      <c r="L52" s="11">
        <f t="shared" si="1"/>
        <v>7</v>
      </c>
    </row>
    <row r="53" spans="1:12" x14ac:dyDescent="0.25">
      <c r="A53" s="16">
        <v>2221048</v>
      </c>
      <c r="B53" s="16" t="s">
        <v>71</v>
      </c>
      <c r="C53" s="5" t="s">
        <v>38</v>
      </c>
      <c r="D53" s="13">
        <v>136</v>
      </c>
      <c r="E53" s="5" t="s">
        <v>34</v>
      </c>
      <c r="F53" s="11"/>
      <c r="G53" s="11"/>
      <c r="H53" s="11"/>
      <c r="I53" s="11">
        <v>1800</v>
      </c>
      <c r="J53" s="11"/>
      <c r="K53" s="11"/>
      <c r="L53" s="11">
        <f t="shared" si="1"/>
        <v>1800</v>
      </c>
    </row>
    <row r="54" spans="1:12" x14ac:dyDescent="0.25">
      <c r="A54" s="16">
        <v>2221132</v>
      </c>
      <c r="B54" s="16" t="s">
        <v>54</v>
      </c>
      <c r="C54" s="5" t="s">
        <v>23</v>
      </c>
      <c r="D54" s="13">
        <v>86</v>
      </c>
      <c r="E54" s="5" t="s">
        <v>34</v>
      </c>
      <c r="F54" s="11"/>
      <c r="G54" s="11"/>
      <c r="H54" s="11">
        <v>200</v>
      </c>
      <c r="I54" s="11"/>
      <c r="J54" s="11"/>
      <c r="K54" s="11"/>
      <c r="L54" s="11">
        <f t="shared" si="1"/>
        <v>200</v>
      </c>
    </row>
    <row r="55" spans="1:12" x14ac:dyDescent="0.25">
      <c r="A55" s="16">
        <v>2225777</v>
      </c>
      <c r="B55" s="16" t="s">
        <v>92</v>
      </c>
      <c r="C55" s="5" t="s">
        <v>23</v>
      </c>
      <c r="D55" s="13">
        <v>125</v>
      </c>
      <c r="E55" s="5" t="s">
        <v>34</v>
      </c>
      <c r="F55" s="11"/>
      <c r="G55" s="11"/>
      <c r="H55" s="11"/>
      <c r="I55" s="11"/>
      <c r="J55" s="11">
        <v>150</v>
      </c>
      <c r="K55" s="11"/>
      <c r="L55" s="11">
        <f t="shared" si="1"/>
        <v>150</v>
      </c>
    </row>
    <row r="56" spans="1:12" x14ac:dyDescent="0.25">
      <c r="A56" s="16">
        <v>2225778</v>
      </c>
      <c r="B56" s="16" t="s">
        <v>93</v>
      </c>
      <c r="C56" s="5" t="s">
        <v>23</v>
      </c>
      <c r="D56" s="13">
        <v>35</v>
      </c>
      <c r="E56" s="5" t="s">
        <v>34</v>
      </c>
      <c r="F56" s="11"/>
      <c r="G56" s="11"/>
      <c r="H56" s="11"/>
      <c r="I56" s="11"/>
      <c r="J56" s="11">
        <v>150</v>
      </c>
      <c r="K56" s="11"/>
      <c r="L56" s="11">
        <f t="shared" si="1"/>
        <v>150</v>
      </c>
    </row>
    <row r="57" spans="1:12" x14ac:dyDescent="0.25">
      <c r="A57" s="16">
        <v>2232491</v>
      </c>
      <c r="B57" s="16" t="s">
        <v>55</v>
      </c>
      <c r="C57" s="5" t="s">
        <v>23</v>
      </c>
      <c r="D57" s="13">
        <v>142</v>
      </c>
      <c r="E57" s="5" t="s">
        <v>21</v>
      </c>
      <c r="F57" s="11"/>
      <c r="G57" s="11"/>
      <c r="H57" s="11">
        <v>100</v>
      </c>
      <c r="I57" s="11"/>
      <c r="J57" s="11"/>
      <c r="K57" s="11"/>
      <c r="L57" s="11">
        <f t="shared" ref="L57:L76" si="2">K57+J57+I57+H57+G57+F57</f>
        <v>100</v>
      </c>
    </row>
    <row r="58" spans="1:12" x14ac:dyDescent="0.25">
      <c r="A58" s="16">
        <v>2233627</v>
      </c>
      <c r="B58" s="16" t="s">
        <v>67</v>
      </c>
      <c r="C58" s="5" t="s">
        <v>38</v>
      </c>
      <c r="D58" s="13">
        <v>137</v>
      </c>
      <c r="E58" s="5" t="s">
        <v>34</v>
      </c>
      <c r="F58" s="11"/>
      <c r="G58" s="11"/>
      <c r="H58" s="11"/>
      <c r="I58" s="11">
        <v>110</v>
      </c>
      <c r="J58" s="11"/>
      <c r="K58" s="11"/>
      <c r="L58" s="11">
        <f t="shared" si="2"/>
        <v>110</v>
      </c>
    </row>
    <row r="59" spans="1:12" x14ac:dyDescent="0.25">
      <c r="A59" s="16">
        <v>2261807</v>
      </c>
      <c r="B59" s="16" t="s">
        <v>37</v>
      </c>
      <c r="C59" s="5" t="s">
        <v>38</v>
      </c>
      <c r="D59" s="13">
        <v>3</v>
      </c>
      <c r="E59" s="5" t="s">
        <v>35</v>
      </c>
      <c r="F59" s="11"/>
      <c r="G59" s="11">
        <v>63</v>
      </c>
      <c r="H59" s="11"/>
      <c r="I59" s="11"/>
      <c r="J59" s="11"/>
      <c r="K59" s="11"/>
      <c r="L59" s="11">
        <f t="shared" si="2"/>
        <v>63</v>
      </c>
    </row>
    <row r="60" spans="1:12" x14ac:dyDescent="0.25">
      <c r="A60" s="16">
        <v>2270358</v>
      </c>
      <c r="B60" s="16" t="s">
        <v>61</v>
      </c>
      <c r="C60" s="5" t="s">
        <v>38</v>
      </c>
      <c r="D60" s="13">
        <v>90</v>
      </c>
      <c r="E60" s="5" t="s">
        <v>21</v>
      </c>
      <c r="F60" s="11"/>
      <c r="G60" s="11"/>
      <c r="H60" s="11"/>
      <c r="I60" s="11">
        <v>48</v>
      </c>
      <c r="J60" s="11">
        <v>198</v>
      </c>
      <c r="K60" s="11"/>
      <c r="L60" s="11">
        <f t="shared" si="2"/>
        <v>246</v>
      </c>
    </row>
    <row r="61" spans="1:12" x14ac:dyDescent="0.25">
      <c r="A61" s="16">
        <v>2270882</v>
      </c>
      <c r="B61" s="16" t="s">
        <v>56</v>
      </c>
      <c r="C61" s="5" t="s">
        <v>23</v>
      </c>
      <c r="D61" s="13">
        <v>91</v>
      </c>
      <c r="E61" s="5" t="s">
        <v>34</v>
      </c>
      <c r="F61" s="11"/>
      <c r="G61" s="11"/>
      <c r="H61" s="11">
        <v>100</v>
      </c>
      <c r="I61" s="11"/>
      <c r="J61" s="11"/>
      <c r="K61" s="11"/>
      <c r="L61" s="11">
        <f t="shared" si="2"/>
        <v>100</v>
      </c>
    </row>
    <row r="62" spans="1:12" x14ac:dyDescent="0.25">
      <c r="A62" s="16">
        <v>2270883</v>
      </c>
      <c r="B62" s="16" t="s">
        <v>57</v>
      </c>
      <c r="C62" s="5" t="s">
        <v>23</v>
      </c>
      <c r="D62" s="13">
        <v>92</v>
      </c>
      <c r="E62" s="5" t="s">
        <v>34</v>
      </c>
      <c r="F62" s="11"/>
      <c r="G62" s="11"/>
      <c r="H62" s="11">
        <v>100</v>
      </c>
      <c r="I62" s="11"/>
      <c r="J62" s="11"/>
      <c r="K62" s="11"/>
      <c r="L62" s="11">
        <f t="shared" si="2"/>
        <v>100</v>
      </c>
    </row>
    <row r="63" spans="1:12" x14ac:dyDescent="0.25">
      <c r="A63" s="16">
        <v>2273736</v>
      </c>
      <c r="B63" s="16" t="s">
        <v>95</v>
      </c>
      <c r="C63" s="5" t="s">
        <v>23</v>
      </c>
      <c r="D63" s="13">
        <v>94</v>
      </c>
      <c r="E63" s="5" t="s">
        <v>34</v>
      </c>
      <c r="F63" s="11"/>
      <c r="G63" s="11"/>
      <c r="H63" s="11"/>
      <c r="I63" s="11"/>
      <c r="J63" s="11">
        <v>122</v>
      </c>
      <c r="K63" s="11"/>
      <c r="L63" s="11">
        <f t="shared" si="2"/>
        <v>122</v>
      </c>
    </row>
    <row r="64" spans="1:12" x14ac:dyDescent="0.25">
      <c r="A64" s="16">
        <v>2273943</v>
      </c>
      <c r="B64" s="16" t="s">
        <v>58</v>
      </c>
      <c r="C64" s="5" t="s">
        <v>38</v>
      </c>
      <c r="D64" s="13">
        <v>95</v>
      </c>
      <c r="E64" s="5" t="s">
        <v>34</v>
      </c>
      <c r="F64" s="11"/>
      <c r="G64" s="11"/>
      <c r="H64" s="11">
        <v>400</v>
      </c>
      <c r="I64" s="11">
        <v>1500</v>
      </c>
      <c r="J64" s="11"/>
      <c r="K64" s="11"/>
      <c r="L64" s="11">
        <f t="shared" si="2"/>
        <v>1900</v>
      </c>
    </row>
    <row r="65" spans="1:12" x14ac:dyDescent="0.25">
      <c r="A65" s="16">
        <v>2273958</v>
      </c>
      <c r="B65" s="16" t="s">
        <v>63</v>
      </c>
      <c r="C65" s="5" t="s">
        <v>38</v>
      </c>
      <c r="D65" s="13">
        <v>96</v>
      </c>
      <c r="E65" s="5" t="s">
        <v>34</v>
      </c>
      <c r="F65" s="11"/>
      <c r="G65" s="11"/>
      <c r="H65" s="11"/>
      <c r="I65" s="11">
        <v>800</v>
      </c>
      <c r="J65" s="11">
        <v>200</v>
      </c>
      <c r="K65" s="11"/>
      <c r="L65" s="11">
        <f t="shared" si="2"/>
        <v>1000</v>
      </c>
    </row>
    <row r="66" spans="1:12" x14ac:dyDescent="0.25">
      <c r="A66" s="16">
        <v>2273959</v>
      </c>
      <c r="B66" s="16" t="s">
        <v>62</v>
      </c>
      <c r="C66" s="5" t="s">
        <v>38</v>
      </c>
      <c r="D66" s="13">
        <v>97</v>
      </c>
      <c r="E66" s="5" t="s">
        <v>34</v>
      </c>
      <c r="F66" s="11"/>
      <c r="G66" s="11"/>
      <c r="H66" s="11"/>
      <c r="I66" s="11">
        <v>30</v>
      </c>
      <c r="J66" s="11"/>
      <c r="K66" s="11"/>
      <c r="L66" s="11">
        <f t="shared" si="2"/>
        <v>30</v>
      </c>
    </row>
    <row r="67" spans="1:12" x14ac:dyDescent="0.25">
      <c r="A67" s="16">
        <v>2274038</v>
      </c>
      <c r="B67" s="16" t="s">
        <v>42</v>
      </c>
      <c r="C67" s="5" t="s">
        <v>38</v>
      </c>
      <c r="D67" s="13">
        <v>98</v>
      </c>
      <c r="E67" s="5" t="s">
        <v>21</v>
      </c>
      <c r="F67" s="11"/>
      <c r="G67" s="11">
        <v>71</v>
      </c>
      <c r="H67" s="11"/>
      <c r="I67" s="11">
        <v>270</v>
      </c>
      <c r="J67" s="11">
        <v>35</v>
      </c>
      <c r="K67" s="11"/>
      <c r="L67" s="11">
        <f t="shared" si="2"/>
        <v>376</v>
      </c>
    </row>
    <row r="68" spans="1:12" x14ac:dyDescent="0.25">
      <c r="A68" s="16">
        <v>2274498</v>
      </c>
      <c r="B68" s="16" t="s">
        <v>91</v>
      </c>
      <c r="C68" s="5" t="s">
        <v>23</v>
      </c>
      <c r="D68" s="13">
        <v>133</v>
      </c>
      <c r="E68" s="5" t="s">
        <v>21</v>
      </c>
      <c r="F68" s="11"/>
      <c r="G68" s="11"/>
      <c r="H68" s="11"/>
      <c r="I68" s="11"/>
      <c r="J68" s="11">
        <v>250</v>
      </c>
      <c r="K68" s="11"/>
      <c r="L68" s="11">
        <f t="shared" si="2"/>
        <v>250</v>
      </c>
    </row>
    <row r="69" spans="1:12" x14ac:dyDescent="0.25">
      <c r="A69" s="16">
        <v>2285638</v>
      </c>
      <c r="B69" s="16" t="s">
        <v>109</v>
      </c>
      <c r="C69" s="5" t="s">
        <v>105</v>
      </c>
      <c r="D69" s="13">
        <v>103</v>
      </c>
      <c r="E69" s="5" t="s">
        <v>21</v>
      </c>
      <c r="F69" s="11"/>
      <c r="G69" s="11"/>
      <c r="H69" s="11"/>
      <c r="I69" s="11"/>
      <c r="J69" s="11"/>
      <c r="K69" s="11">
        <v>140</v>
      </c>
      <c r="L69" s="11">
        <f t="shared" si="2"/>
        <v>140</v>
      </c>
    </row>
    <row r="70" spans="1:12" x14ac:dyDescent="0.25">
      <c r="A70" s="16">
        <v>2289777</v>
      </c>
      <c r="B70" s="16" t="s">
        <v>46</v>
      </c>
      <c r="C70" s="5" t="s">
        <v>23</v>
      </c>
      <c r="D70" s="13">
        <v>106</v>
      </c>
      <c r="E70" s="5" t="s">
        <v>34</v>
      </c>
      <c r="F70" s="11"/>
      <c r="G70" s="11"/>
      <c r="H70" s="11"/>
      <c r="I70" s="11"/>
      <c r="J70" s="11">
        <v>2000</v>
      </c>
      <c r="K70" s="11"/>
      <c r="L70" s="11">
        <f t="shared" si="2"/>
        <v>2000</v>
      </c>
    </row>
    <row r="71" spans="1:12" x14ac:dyDescent="0.25">
      <c r="A71" s="16">
        <v>2290334</v>
      </c>
      <c r="B71" s="16" t="s">
        <v>59</v>
      </c>
      <c r="C71" s="5" t="s">
        <v>23</v>
      </c>
      <c r="D71" s="13">
        <v>111</v>
      </c>
      <c r="E71" s="5" t="s">
        <v>34</v>
      </c>
      <c r="F71" s="11"/>
      <c r="G71" s="11"/>
      <c r="H71" s="11">
        <v>100</v>
      </c>
      <c r="I71" s="11"/>
      <c r="J71" s="11"/>
      <c r="K71" s="11"/>
      <c r="L71" s="11">
        <f t="shared" si="2"/>
        <v>100</v>
      </c>
    </row>
    <row r="72" spans="1:12" x14ac:dyDescent="0.25">
      <c r="A72" s="16">
        <v>2292184</v>
      </c>
      <c r="B72" s="16" t="s">
        <v>84</v>
      </c>
      <c r="C72" s="5" t="s">
        <v>23</v>
      </c>
      <c r="D72" s="13">
        <v>134</v>
      </c>
      <c r="E72" s="5" t="s">
        <v>34</v>
      </c>
      <c r="F72" s="11"/>
      <c r="G72" s="11"/>
      <c r="H72" s="11"/>
      <c r="I72" s="11"/>
      <c r="J72" s="11">
        <v>2500</v>
      </c>
      <c r="K72" s="11"/>
      <c r="L72" s="11">
        <f t="shared" si="2"/>
        <v>2500</v>
      </c>
    </row>
    <row r="73" spans="1:12" x14ac:dyDescent="0.25">
      <c r="A73" s="16">
        <v>2292218</v>
      </c>
      <c r="B73" s="16" t="s">
        <v>83</v>
      </c>
      <c r="C73" s="5" t="s">
        <v>23</v>
      </c>
      <c r="D73" s="13">
        <v>115</v>
      </c>
      <c r="E73" s="5" t="s">
        <v>34</v>
      </c>
      <c r="F73" s="11"/>
      <c r="G73" s="11"/>
      <c r="H73" s="11"/>
      <c r="I73" s="11"/>
      <c r="J73" s="11">
        <v>2200</v>
      </c>
      <c r="K73" s="11"/>
      <c r="L73" s="11">
        <f t="shared" si="2"/>
        <v>2200</v>
      </c>
    </row>
    <row r="74" spans="1:12" x14ac:dyDescent="0.25">
      <c r="A74" s="16">
        <v>2295864</v>
      </c>
      <c r="B74" s="16" t="s">
        <v>45</v>
      </c>
      <c r="C74" s="5" t="s">
        <v>23</v>
      </c>
      <c r="D74" s="14">
        <v>117</v>
      </c>
      <c r="E74" s="5" t="s">
        <v>34</v>
      </c>
      <c r="F74" s="11"/>
      <c r="G74" s="11"/>
      <c r="H74" s="11">
        <v>100</v>
      </c>
      <c r="I74" s="11"/>
      <c r="J74" s="11"/>
      <c r="K74" s="11"/>
      <c r="L74" s="11">
        <f t="shared" si="2"/>
        <v>100</v>
      </c>
    </row>
    <row r="75" spans="1:12" x14ac:dyDescent="0.25">
      <c r="A75" s="16">
        <v>2297299</v>
      </c>
      <c r="B75" s="16" t="s">
        <v>110</v>
      </c>
      <c r="C75" s="5" t="s">
        <v>105</v>
      </c>
      <c r="D75" s="13">
        <v>118</v>
      </c>
      <c r="E75" s="5" t="s">
        <v>34</v>
      </c>
      <c r="F75" s="11"/>
      <c r="G75" s="11"/>
      <c r="H75" s="11"/>
      <c r="I75" s="11"/>
      <c r="J75" s="11"/>
      <c r="K75" s="11">
        <v>40</v>
      </c>
      <c r="L75" s="11">
        <f t="shared" si="2"/>
        <v>40</v>
      </c>
    </row>
    <row r="76" spans="1:12" x14ac:dyDescent="0.25">
      <c r="A76" s="16">
        <v>2300571</v>
      </c>
      <c r="B76" s="16" t="s">
        <v>44</v>
      </c>
      <c r="C76" s="5" t="s">
        <v>23</v>
      </c>
      <c r="D76" s="13">
        <v>151</v>
      </c>
      <c r="E76" s="5" t="s">
        <v>34</v>
      </c>
      <c r="F76" s="11"/>
      <c r="G76" s="11"/>
      <c r="H76" s="11">
        <v>200</v>
      </c>
      <c r="I76" s="11"/>
      <c r="J76" s="11"/>
      <c r="K76" s="11">
        <v>800</v>
      </c>
      <c r="L76" s="11">
        <f t="shared" si="2"/>
        <v>1000</v>
      </c>
    </row>
    <row r="77" spans="1:12" x14ac:dyDescent="0.25">
      <c r="A77" s="16">
        <v>2305090</v>
      </c>
      <c r="B77" s="16" t="s">
        <v>119</v>
      </c>
      <c r="C77" s="5" t="s">
        <v>38</v>
      </c>
      <c r="D77" s="13">
        <v>157</v>
      </c>
      <c r="E77" s="5" t="s">
        <v>35</v>
      </c>
      <c r="F77" s="11"/>
      <c r="G77" s="11"/>
      <c r="H77" s="11"/>
      <c r="I77" s="11"/>
      <c r="J77" s="11"/>
      <c r="K77" s="11">
        <v>200</v>
      </c>
      <c r="L77" s="11"/>
    </row>
    <row r="78" spans="1:12" x14ac:dyDescent="0.25">
      <c r="A78" s="16">
        <v>2314070</v>
      </c>
      <c r="B78" s="16" t="s">
        <v>69</v>
      </c>
      <c r="C78" s="5" t="s">
        <v>38</v>
      </c>
      <c r="D78" s="13">
        <v>122</v>
      </c>
      <c r="E78" s="5" t="s">
        <v>34</v>
      </c>
      <c r="F78" s="11"/>
      <c r="G78" s="11">
        <v>18</v>
      </c>
      <c r="H78" s="11"/>
      <c r="I78" s="11">
        <v>110</v>
      </c>
      <c r="J78" s="11"/>
      <c r="K78" s="11"/>
      <c r="L78" s="11">
        <f t="shared" ref="L78:L83" si="3">K78+J78+I78+H78+G78+F78</f>
        <v>128</v>
      </c>
    </row>
    <row r="79" spans="1:12" x14ac:dyDescent="0.25">
      <c r="A79" s="16">
        <v>2319810</v>
      </c>
      <c r="B79" s="16" t="s">
        <v>97</v>
      </c>
      <c r="C79" s="5" t="s">
        <v>23</v>
      </c>
      <c r="D79" s="13">
        <v>152</v>
      </c>
      <c r="E79" s="5" t="s">
        <v>34</v>
      </c>
      <c r="F79" s="11"/>
      <c r="G79" s="11"/>
      <c r="H79" s="11"/>
      <c r="I79" s="11"/>
      <c r="J79" s="11">
        <v>150</v>
      </c>
      <c r="K79" s="11"/>
      <c r="L79" s="11">
        <f t="shared" si="3"/>
        <v>150</v>
      </c>
    </row>
    <row r="80" spans="1:12" x14ac:dyDescent="0.25">
      <c r="A80" s="16">
        <v>2319915</v>
      </c>
      <c r="B80" s="16" t="s">
        <v>98</v>
      </c>
      <c r="C80" s="5" t="s">
        <v>23</v>
      </c>
      <c r="D80" s="13">
        <v>153</v>
      </c>
      <c r="E80" s="5" t="s">
        <v>34</v>
      </c>
      <c r="F80" s="11"/>
      <c r="G80" s="11"/>
      <c r="H80" s="11"/>
      <c r="I80" s="11"/>
      <c r="J80" s="11">
        <v>40</v>
      </c>
      <c r="K80" s="11"/>
      <c r="L80" s="11">
        <f t="shared" si="3"/>
        <v>40</v>
      </c>
    </row>
    <row r="81" spans="1:12" x14ac:dyDescent="0.25">
      <c r="A81" s="16">
        <v>2319971</v>
      </c>
      <c r="B81" s="16" t="s">
        <v>96</v>
      </c>
      <c r="C81" s="5" t="s">
        <v>23</v>
      </c>
      <c r="D81" s="13">
        <v>154</v>
      </c>
      <c r="E81" s="5" t="s">
        <v>34</v>
      </c>
      <c r="F81" s="11"/>
      <c r="G81" s="11"/>
      <c r="H81" s="11"/>
      <c r="I81" s="11"/>
      <c r="J81" s="11">
        <v>100</v>
      </c>
      <c r="K81" s="11"/>
      <c r="L81" s="11">
        <f t="shared" si="3"/>
        <v>100</v>
      </c>
    </row>
    <row r="82" spans="1:12" x14ac:dyDescent="0.25">
      <c r="A82" s="16">
        <v>2319972</v>
      </c>
      <c r="B82" s="16" t="s">
        <v>99</v>
      </c>
      <c r="C82" s="5" t="s">
        <v>23</v>
      </c>
      <c r="D82" s="13">
        <v>155</v>
      </c>
      <c r="E82" s="5" t="s">
        <v>34</v>
      </c>
      <c r="F82" s="11"/>
      <c r="G82" s="11"/>
      <c r="H82" s="11"/>
      <c r="I82" s="11"/>
      <c r="J82" s="11">
        <v>50</v>
      </c>
      <c r="K82" s="11"/>
      <c r="L82" s="11">
        <f t="shared" si="3"/>
        <v>50</v>
      </c>
    </row>
    <row r="83" spans="1:12" x14ac:dyDescent="0.25">
      <c r="A83" s="16">
        <v>2320085</v>
      </c>
      <c r="B83" s="16" t="s">
        <v>100</v>
      </c>
      <c r="C83" s="5" t="s">
        <v>23</v>
      </c>
      <c r="D83" s="13">
        <v>156</v>
      </c>
      <c r="E83" s="5" t="s">
        <v>34</v>
      </c>
      <c r="F83" s="11"/>
      <c r="G83" s="11"/>
      <c r="H83" s="11"/>
      <c r="I83" s="11"/>
      <c r="J83" s="11">
        <v>357</v>
      </c>
      <c r="K83" s="11"/>
      <c r="L83" s="11">
        <f t="shared" si="3"/>
        <v>357</v>
      </c>
    </row>
    <row r="84" spans="1:12" x14ac:dyDescent="0.25">
      <c r="A84" s="21" t="s">
        <v>114</v>
      </c>
      <c r="B84" s="21"/>
      <c r="C84" s="17"/>
      <c r="D84" s="12"/>
      <c r="E84" s="17"/>
      <c r="F84" s="18">
        <f t="shared" ref="F84:I84" si="4">SUBTOTAL(9,F3:F83)</f>
        <v>6532</v>
      </c>
      <c r="G84" s="18">
        <f t="shared" si="4"/>
        <v>1520</v>
      </c>
      <c r="H84" s="18">
        <f t="shared" si="4"/>
        <v>5176</v>
      </c>
      <c r="I84" s="18">
        <f t="shared" si="4"/>
        <v>17970</v>
      </c>
      <c r="J84" s="19">
        <f>SUBTOTAL(9,J3:J83)</f>
        <v>17034.900000000001</v>
      </c>
      <c r="K84" s="18">
        <f>SUBTOTAL(9,K3:K83)</f>
        <v>8795</v>
      </c>
      <c r="L84" s="18">
        <f>SUBTOTAL(9,L3:L83)</f>
        <v>56687.9</v>
      </c>
    </row>
    <row r="85" spans="1:12" x14ac:dyDescent="0.25">
      <c r="L85" s="9"/>
    </row>
  </sheetData>
  <mergeCells count="1">
    <mergeCell ref="L1:L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E16" sqref="E16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0.7109375" customWidth="1"/>
    <col min="4" max="4" width="14.42578125" bestFit="1" customWidth="1"/>
    <col min="5" max="5" width="58.140625" customWidth="1"/>
  </cols>
  <sheetData>
    <row r="1" spans="1:5" s="2" customFormat="1" x14ac:dyDescent="0.25">
      <c r="A1" s="5" t="s">
        <v>23</v>
      </c>
      <c r="B1" s="5"/>
      <c r="C1" s="5" t="s">
        <v>24</v>
      </c>
    </row>
    <row r="2" spans="1:5" s="2" customFormat="1" x14ac:dyDescent="0.25"/>
    <row r="3" spans="1:5" ht="25.5" x14ac:dyDescent="0.25">
      <c r="A3" s="3" t="s">
        <v>13</v>
      </c>
      <c r="B3" s="3" t="s">
        <v>14</v>
      </c>
      <c r="C3" s="1" t="s">
        <v>12</v>
      </c>
      <c r="D3" s="1" t="s">
        <v>3</v>
      </c>
      <c r="E3" s="1" t="s">
        <v>4</v>
      </c>
    </row>
    <row r="4" spans="1:5" s="2" customFormat="1" ht="25.5" customHeight="1" x14ac:dyDescent="0.25">
      <c r="A4" s="4">
        <v>1</v>
      </c>
      <c r="B4" s="22" t="s">
        <v>5</v>
      </c>
      <c r="C4" s="23" t="s">
        <v>22</v>
      </c>
      <c r="D4" s="23" t="s">
        <v>16</v>
      </c>
      <c r="E4" s="26" t="s">
        <v>120</v>
      </c>
    </row>
    <row r="5" spans="1:5" s="2" customFormat="1" ht="31.5" customHeight="1" x14ac:dyDescent="0.25">
      <c r="A5" s="4">
        <v>2</v>
      </c>
      <c r="B5" s="22" t="s">
        <v>6</v>
      </c>
      <c r="C5" s="23" t="s">
        <v>17</v>
      </c>
      <c r="D5" s="23" t="s">
        <v>16</v>
      </c>
      <c r="E5" s="27"/>
    </row>
    <row r="6" spans="1:5" s="2" customFormat="1" ht="30" customHeight="1" x14ac:dyDescent="0.25">
      <c r="A6" s="4">
        <v>3</v>
      </c>
      <c r="B6" s="22" t="s">
        <v>7</v>
      </c>
      <c r="C6" s="23" t="s">
        <v>18</v>
      </c>
      <c r="D6" s="23" t="s">
        <v>16</v>
      </c>
      <c r="E6" s="27"/>
    </row>
    <row r="7" spans="1:5" s="2" customFormat="1" ht="32.25" customHeight="1" x14ac:dyDescent="0.25">
      <c r="A7" s="4">
        <v>4</v>
      </c>
      <c r="B7" s="22" t="s">
        <v>8</v>
      </c>
      <c r="C7" s="23" t="s">
        <v>19</v>
      </c>
      <c r="D7" s="23" t="s">
        <v>16</v>
      </c>
      <c r="E7" s="27"/>
    </row>
    <row r="8" spans="1:5" s="2" customFormat="1" ht="33" customHeight="1" x14ac:dyDescent="0.25">
      <c r="A8" s="4">
        <v>5</v>
      </c>
      <c r="B8" s="22" t="s">
        <v>9</v>
      </c>
      <c r="C8" s="23" t="s">
        <v>20</v>
      </c>
      <c r="D8" s="23" t="s">
        <v>16</v>
      </c>
      <c r="E8" s="27"/>
    </row>
    <row r="9" spans="1:5" s="2" customFormat="1" ht="63" customHeight="1" x14ac:dyDescent="0.25">
      <c r="A9" s="8">
        <v>6</v>
      </c>
      <c r="B9" s="22" t="s">
        <v>10</v>
      </c>
      <c r="C9" s="23" t="s">
        <v>112</v>
      </c>
      <c r="D9" s="23" t="s">
        <v>16</v>
      </c>
      <c r="E9" s="28"/>
    </row>
  </sheetData>
  <mergeCells count="1">
    <mergeCell ref="E4:E9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логистика</vt:lpstr>
      <vt:lpstr>Условия поставки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Poroshina_OG</cp:lastModifiedBy>
  <cp:lastPrinted>2015-01-14T06:32:00Z</cp:lastPrinted>
  <dcterms:created xsi:type="dcterms:W3CDTF">2014-06-26T05:52:50Z</dcterms:created>
  <dcterms:modified xsi:type="dcterms:W3CDTF">2015-02-27T11:21:34Z</dcterms:modified>
</cp:coreProperties>
</file>